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2019 " sheetId="19" r:id="rId2"/>
    <sheet name="янв 2019" sheetId="10" r:id="rId3"/>
    <sheet name="фев " sheetId="11" state="hidden" r:id="rId4"/>
    <sheet name="март" sheetId="12" state="hidden" r:id="rId5"/>
    <sheet name="06" sheetId="13" state="hidden" r:id="rId6"/>
    <sheet name="07" sheetId="14" state="hidden" r:id="rId7"/>
    <sheet name="08" sheetId="15" state="hidden" r:id="rId8"/>
    <sheet name="09" sheetId="16" state="hidden" r:id="rId9"/>
    <sheet name="10" sheetId="17" state="hidden" r:id="rId10"/>
    <sheet name="11" sheetId="18" r:id="rId11"/>
  </sheets>
  <definedNames>
    <definedName name="_xlnm.Print_Area" localSheetId="5">'06'!$A$1:$E$29</definedName>
    <definedName name="_xlnm.Print_Area" localSheetId="6">'07'!$A$1:$E$29</definedName>
    <definedName name="_xlnm.Print_Area" localSheetId="7">'08'!$A$1:$E$29</definedName>
    <definedName name="_xlnm.Print_Area" localSheetId="8">'09'!$A$1:$E$29</definedName>
    <definedName name="_xlnm.Print_Area" localSheetId="9">'10'!$A$1:$E$29</definedName>
    <definedName name="_xlnm.Print_Area" localSheetId="10">'11'!$A$1:$E$29</definedName>
    <definedName name="_xlnm.Print_Area" localSheetId="4">март!$A$1:$E$27</definedName>
    <definedName name="_xlnm.Print_Area" localSheetId="0">'март 2019'!$A$1:$E$29</definedName>
    <definedName name="_xlnm.Print_Area" localSheetId="3">'фев '!$A$1:$E$27</definedName>
    <definedName name="_xlnm.Print_Area" localSheetId="1">'фев 2019 '!$A$1:$E$29</definedName>
    <definedName name="_xlnm.Print_Area" localSheetId="2">'янв 2019'!$A$1:$E$30</definedName>
  </definedNames>
  <calcPr calcId="125725"/>
</workbook>
</file>

<file path=xl/calcChain.xml><?xml version="1.0" encoding="utf-8"?>
<calcChain xmlns="http://schemas.openxmlformats.org/spreadsheetml/2006/main">
  <c r="D6" i="21"/>
  <c r="K21"/>
  <c r="L5"/>
  <c r="L6"/>
  <c r="C6" s="1"/>
  <c r="L7"/>
  <c r="C7" s="1"/>
  <c r="L8"/>
  <c r="C8" s="1"/>
  <c r="L9"/>
  <c r="C9" s="1"/>
  <c r="L10"/>
  <c r="C10" s="1"/>
  <c r="L11"/>
  <c r="C11" s="1"/>
  <c r="L12"/>
  <c r="C12" s="1"/>
  <c r="L13"/>
  <c r="C13" s="1"/>
  <c r="L14"/>
  <c r="C14" s="1"/>
  <c r="L15"/>
  <c r="C15" s="1"/>
  <c r="L16"/>
  <c r="C16" s="1"/>
  <c r="L17"/>
  <c r="C17" s="1"/>
  <c r="L18"/>
  <c r="C18" s="1"/>
  <c r="L19"/>
  <c r="C19" s="1"/>
  <c r="L20"/>
  <c r="C20" s="1"/>
  <c r="L21" l="1"/>
  <c r="C5"/>
  <c r="P20"/>
  <c r="D20" s="1"/>
  <c r="E20" s="1"/>
  <c r="E6"/>
  <c r="P7"/>
  <c r="D7" s="1"/>
  <c r="E7" s="1"/>
  <c r="P8"/>
  <c r="D8" s="1"/>
  <c r="E8" s="1"/>
  <c r="P9"/>
  <c r="D9" s="1"/>
  <c r="E9" s="1"/>
  <c r="P10"/>
  <c r="D10" s="1"/>
  <c r="E10" s="1"/>
  <c r="P11"/>
  <c r="D11" s="1"/>
  <c r="E11" s="1"/>
  <c r="P12"/>
  <c r="D12" s="1"/>
  <c r="E12" s="1"/>
  <c r="P13"/>
  <c r="D13" s="1"/>
  <c r="E13" s="1"/>
  <c r="P14"/>
  <c r="D14" s="1"/>
  <c r="E14" s="1"/>
  <c r="P15"/>
  <c r="D15" s="1"/>
  <c r="E15" s="1"/>
  <c r="P16"/>
  <c r="D16" s="1"/>
  <c r="E16" s="1"/>
  <c r="P17"/>
  <c r="D17" s="1"/>
  <c r="E17" s="1"/>
  <c r="P18"/>
  <c r="D18" s="1"/>
  <c r="E18" s="1"/>
  <c r="P19"/>
  <c r="D19" s="1"/>
  <c r="E19" s="1"/>
  <c r="P5"/>
  <c r="D21" i="19"/>
  <c r="C21"/>
  <c r="E20"/>
  <c r="E19"/>
  <c r="E18"/>
  <c r="E17"/>
  <c r="E16"/>
  <c r="E15"/>
  <c r="E14"/>
  <c r="E13"/>
  <c r="E12"/>
  <c r="E11"/>
  <c r="E10"/>
  <c r="E9"/>
  <c r="E8"/>
  <c r="E7"/>
  <c r="E6"/>
  <c r="E5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P21" i="21" l="1"/>
  <c r="D5"/>
  <c r="C21"/>
  <c r="E21" i="19"/>
  <c r="E22" i="17"/>
  <c r="D22" i="16"/>
  <c r="E22" s="1"/>
  <c r="E22" i="14"/>
  <c r="C22" i="13"/>
  <c r="E22" s="1"/>
  <c r="E22" i="12"/>
  <c r="E22" i="11"/>
  <c r="E22" i="10"/>
  <c r="E5" i="21" l="1"/>
  <c r="E21"/>
</calcChain>
</file>

<file path=xl/sharedStrings.xml><?xml version="1.0" encoding="utf-8"?>
<sst xmlns="http://schemas.openxmlformats.org/spreadsheetml/2006/main" count="346" uniqueCount="46">
  <si>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</si>
  <si>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</si>
  <si>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</si>
  <si>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</si>
  <si>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</si>
  <si>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</si>
  <si>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</si>
  <si>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</si>
  <si>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</si>
  <si>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</si>
  <si>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</si>
  <si>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</si>
  <si>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</si>
  <si>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</si>
  <si>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</si>
  <si>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</si>
  <si>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</si>
  <si>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</si>
  <si>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</si>
  <si>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</si>
  <si>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</si>
  <si>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</si>
  <si>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</si>
  <si>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</si>
  <si>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</si>
  <si>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</si>
  <si>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</si>
  <si>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</si>
  <si>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</si>
  <si>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</si>
  <si>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</si>
  <si>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</si>
  <si>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</si>
  <si>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</si>
  <si>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</si>
  <si>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</si>
  <si>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</si>
  <si>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</si>
  <si>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</si>
  <si>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</si>
  <si>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</si>
  <si>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</si>
  <si>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</si>
  <si>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</si>
  <si>
    <t>за  январь - февраль 2019 года</t>
  </si>
  <si>
    <t>за 9 месяцев 2019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</si>
</sst>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7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1" xfId="5" applyNumberFormat="1" applyFont="1" applyFill="1" applyBorder="1" applyAlignment="1">
      <alignment vertical="top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168" fontId="5" fillId="0" borderId="1" xfId="345" applyNumberFormat="1" applyFont="1" applyFill="1" applyBorder="1" applyAlignment="1" applyProtection="1">
      <protection hidden="1"/>
    </xf>
    <xf numFmtId="168" fontId="5" fillId="0" borderId="6" xfId="345" applyNumberFormat="1" applyFont="1" applyFill="1" applyBorder="1" applyAlignment="1" applyProtection="1">
      <protection hidden="1"/>
    </xf>
    <xf numFmtId="168" fontId="5" fillId="0" borderId="7" xfId="345" applyNumberFormat="1" applyFont="1" applyFill="1" applyBorder="1" applyAlignment="1" applyProtection="1">
      <protection hidden="1"/>
    </xf>
    <xf numFmtId="168" fontId="5" fillId="0" borderId="8" xfId="345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</cellXfs>
  <cellStyles count="34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29"/>
  <sheetViews>
    <sheetView tabSelected="1" zoomScaleNormal="100" workbookViewId="0">
      <selection activeCell="F26" sqref="F26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0" width="7.85546875" style="1" customWidth="1"/>
    <col min="11" max="11" width="19.42578125" style="1" customWidth="1"/>
    <col min="12" max="12" width="15.42578125" style="1" customWidth="1"/>
    <col min="13" max="14" width="7.85546875" style="1" customWidth="1"/>
    <col min="15" max="15" width="13.14062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72" t="s">
        <v>0</v>
      </c>
      <c r="B1" s="72"/>
      <c r="C1" s="72"/>
      <c r="D1" s="72"/>
      <c r="E1" s="72"/>
    </row>
    <row r="2" spans="1:16">
      <c r="A2" s="72" t="s">
        <v>45</v>
      </c>
      <c r="B2" s="72"/>
      <c r="C2" s="72"/>
      <c r="D2" s="72"/>
      <c r="E2" s="72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60" t="s">
        <v>43</v>
      </c>
      <c r="D4" s="61" t="s">
        <v>3</v>
      </c>
      <c r="E4" s="21" t="s">
        <v>4</v>
      </c>
    </row>
    <row r="5" spans="1:16" s="7" customFormat="1">
      <c r="A5" s="22">
        <v>600</v>
      </c>
      <c r="B5" s="58" t="s">
        <v>5</v>
      </c>
      <c r="C5" s="65">
        <f>L5</f>
        <v>58272.355299999996</v>
      </c>
      <c r="D5" s="65">
        <f>P5</f>
        <v>43039.01412</v>
      </c>
      <c r="E5" s="66">
        <f>ROUND(D5/C5*100,1)</f>
        <v>73.900000000000006</v>
      </c>
      <c r="K5" s="68">
        <v>58272355.299999997</v>
      </c>
      <c r="L5" s="63">
        <f>K5/1000</f>
        <v>58272.355299999996</v>
      </c>
      <c r="O5" s="70">
        <v>43039014.119999997</v>
      </c>
      <c r="P5" s="63">
        <f>O5/1000</f>
        <v>43039.01412</v>
      </c>
    </row>
    <row r="6" spans="1:16" s="8" customFormat="1">
      <c r="A6" s="22">
        <v>601</v>
      </c>
      <c r="B6" s="58" t="s">
        <v>6</v>
      </c>
      <c r="C6" s="65">
        <f t="shared" ref="C6:C20" si="0">L6</f>
        <v>325942.68257999996</v>
      </c>
      <c r="D6" s="65">
        <f>P6</f>
        <v>197164</v>
      </c>
      <c r="E6" s="66">
        <f t="shared" ref="E6:E20" si="1">ROUND(D6/C6*100,1)</f>
        <v>60.5</v>
      </c>
      <c r="K6" s="68">
        <v>325942682.57999998</v>
      </c>
      <c r="L6" s="63">
        <f t="shared" ref="L6:L20" si="2">K6/1000</f>
        <v>325942.68257999996</v>
      </c>
      <c r="O6" s="70">
        <v>197164540.22999999</v>
      </c>
      <c r="P6" s="63">
        <v>197164</v>
      </c>
    </row>
    <row r="7" spans="1:16" s="8" customFormat="1" ht="30">
      <c r="A7" s="22">
        <v>602</v>
      </c>
      <c r="B7" s="58" t="s">
        <v>7</v>
      </c>
      <c r="C7" s="65">
        <f t="shared" si="0"/>
        <v>474989.19938999997</v>
      </c>
      <c r="D7" s="65">
        <f t="shared" ref="D6:D20" si="3">P7</f>
        <v>123685.86173999999</v>
      </c>
      <c r="E7" s="66">
        <f t="shared" si="1"/>
        <v>26</v>
      </c>
      <c r="K7" s="68">
        <v>474989199.38999999</v>
      </c>
      <c r="L7" s="63">
        <f t="shared" si="2"/>
        <v>474989.19938999997</v>
      </c>
      <c r="O7" s="70">
        <v>123685861.73999999</v>
      </c>
      <c r="P7" s="63">
        <f t="shared" ref="P6:P20" si="4">O7/1000</f>
        <v>123685.86173999999</v>
      </c>
    </row>
    <row r="8" spans="1:16" s="8" customFormat="1" ht="30">
      <c r="A8" s="22">
        <v>604</v>
      </c>
      <c r="B8" s="58" t="s">
        <v>8</v>
      </c>
      <c r="C8" s="65">
        <f t="shared" si="0"/>
        <v>231811.16978999999</v>
      </c>
      <c r="D8" s="65">
        <f t="shared" si="3"/>
        <v>114808.98783</v>
      </c>
      <c r="E8" s="66">
        <f t="shared" si="1"/>
        <v>49.5</v>
      </c>
      <c r="K8" s="68">
        <v>231811169.78999999</v>
      </c>
      <c r="L8" s="63">
        <f t="shared" si="2"/>
        <v>231811.16978999999</v>
      </c>
      <c r="O8" s="70">
        <v>114808987.83</v>
      </c>
      <c r="P8" s="63">
        <f t="shared" si="4"/>
        <v>114808.98783</v>
      </c>
    </row>
    <row r="9" spans="1:16" s="8" customFormat="1" ht="30">
      <c r="A9" s="22">
        <v>605</v>
      </c>
      <c r="B9" s="58" t="s">
        <v>9</v>
      </c>
      <c r="C9" s="65">
        <f t="shared" si="0"/>
        <v>38581.52663</v>
      </c>
      <c r="D9" s="65">
        <f t="shared" si="3"/>
        <v>25134.57071</v>
      </c>
      <c r="E9" s="66">
        <f t="shared" si="1"/>
        <v>65.099999999999994</v>
      </c>
      <c r="K9" s="68">
        <v>38581526.630000003</v>
      </c>
      <c r="L9" s="63">
        <f t="shared" si="2"/>
        <v>38581.52663</v>
      </c>
      <c r="O9" s="70">
        <v>25134570.710000001</v>
      </c>
      <c r="P9" s="63">
        <f t="shared" si="4"/>
        <v>25134.57071</v>
      </c>
    </row>
    <row r="10" spans="1:16" s="8" customFormat="1">
      <c r="A10" s="22">
        <v>606</v>
      </c>
      <c r="B10" s="58" t="s">
        <v>10</v>
      </c>
      <c r="C10" s="65">
        <f t="shared" si="0"/>
        <v>4294317.0281300005</v>
      </c>
      <c r="D10" s="65">
        <f t="shared" si="3"/>
        <v>2904642.2147300001</v>
      </c>
      <c r="E10" s="66">
        <f t="shared" si="1"/>
        <v>67.599999999999994</v>
      </c>
      <c r="K10" s="68">
        <v>4294317028.1300001</v>
      </c>
      <c r="L10" s="63">
        <f t="shared" si="2"/>
        <v>4294317.0281300005</v>
      </c>
      <c r="O10" s="70">
        <v>2904642214.73</v>
      </c>
      <c r="P10" s="63">
        <f t="shared" si="4"/>
        <v>2904642.2147300001</v>
      </c>
    </row>
    <row r="11" spans="1:16" s="8" customFormat="1" ht="30">
      <c r="A11" s="22">
        <v>607</v>
      </c>
      <c r="B11" s="58" t="s">
        <v>20</v>
      </c>
      <c r="C11" s="65">
        <f t="shared" si="0"/>
        <v>481248.82054000004</v>
      </c>
      <c r="D11" s="65">
        <f t="shared" si="3"/>
        <v>316300.22912000003</v>
      </c>
      <c r="E11" s="66">
        <f t="shared" si="1"/>
        <v>65.7</v>
      </c>
      <c r="K11" s="68">
        <v>481248820.54000002</v>
      </c>
      <c r="L11" s="63">
        <f t="shared" si="2"/>
        <v>481248.82054000004</v>
      </c>
      <c r="O11" s="70">
        <v>316300229.12</v>
      </c>
      <c r="P11" s="63">
        <f t="shared" si="4"/>
        <v>316300.22912000003</v>
      </c>
    </row>
    <row r="12" spans="1:16" s="8" customFormat="1" ht="30">
      <c r="A12" s="22">
        <v>609</v>
      </c>
      <c r="B12" s="58" t="s">
        <v>11</v>
      </c>
      <c r="C12" s="65">
        <f t="shared" si="0"/>
        <v>2138707.1932799998</v>
      </c>
      <c r="D12" s="65">
        <f t="shared" si="3"/>
        <v>1673452.5719400002</v>
      </c>
      <c r="E12" s="66">
        <f t="shared" si="1"/>
        <v>78.2</v>
      </c>
      <c r="K12" s="68">
        <v>2138707193.28</v>
      </c>
      <c r="L12" s="63">
        <f t="shared" si="2"/>
        <v>2138707.1932799998</v>
      </c>
      <c r="O12" s="70">
        <v>1673452571.9400001</v>
      </c>
      <c r="P12" s="63">
        <f t="shared" si="4"/>
        <v>1673452.5719400002</v>
      </c>
    </row>
    <row r="13" spans="1:16" s="8" customFormat="1" ht="30">
      <c r="A13" s="22">
        <v>611</v>
      </c>
      <c r="B13" s="58" t="s">
        <v>21</v>
      </c>
      <c r="C13" s="65">
        <f t="shared" si="0"/>
        <v>233256.03216</v>
      </c>
      <c r="D13" s="65">
        <f t="shared" si="3"/>
        <v>152896.03262000001</v>
      </c>
      <c r="E13" s="66">
        <f t="shared" si="1"/>
        <v>65.5</v>
      </c>
      <c r="K13" s="68">
        <v>233256032.16</v>
      </c>
      <c r="L13" s="63">
        <f t="shared" si="2"/>
        <v>233256.03216</v>
      </c>
      <c r="O13" s="70">
        <v>152896032.62</v>
      </c>
      <c r="P13" s="63">
        <f t="shared" si="4"/>
        <v>152896.03262000001</v>
      </c>
    </row>
    <row r="14" spans="1:16" s="8" customFormat="1">
      <c r="A14" s="22">
        <v>617</v>
      </c>
      <c r="B14" s="58" t="s">
        <v>12</v>
      </c>
      <c r="C14" s="65">
        <f t="shared" si="0"/>
        <v>185884.16086999999</v>
      </c>
      <c r="D14" s="65">
        <f t="shared" si="3"/>
        <v>137903.68844</v>
      </c>
      <c r="E14" s="66">
        <f t="shared" si="1"/>
        <v>74.2</v>
      </c>
      <c r="K14" s="68">
        <v>185884160.87</v>
      </c>
      <c r="L14" s="63">
        <f t="shared" si="2"/>
        <v>185884.16086999999</v>
      </c>
      <c r="O14" s="70">
        <v>137903688.44</v>
      </c>
      <c r="P14" s="63">
        <f t="shared" si="4"/>
        <v>137903.68844</v>
      </c>
    </row>
    <row r="15" spans="1:16" s="8" customFormat="1">
      <c r="A15" s="22">
        <v>618</v>
      </c>
      <c r="B15" s="58" t="s">
        <v>13</v>
      </c>
      <c r="C15" s="65">
        <f t="shared" si="0"/>
        <v>153104.10678999999</v>
      </c>
      <c r="D15" s="65">
        <f t="shared" si="3"/>
        <v>105590.93418000001</v>
      </c>
      <c r="E15" s="66">
        <f t="shared" si="1"/>
        <v>69</v>
      </c>
      <c r="K15" s="68">
        <v>153104106.78999999</v>
      </c>
      <c r="L15" s="63">
        <f t="shared" si="2"/>
        <v>153104.10678999999</v>
      </c>
      <c r="O15" s="70">
        <v>105590934.18000001</v>
      </c>
      <c r="P15" s="63">
        <f t="shared" si="4"/>
        <v>105590.93418000001</v>
      </c>
    </row>
    <row r="16" spans="1:16" s="8" customFormat="1">
      <c r="A16" s="22">
        <v>619</v>
      </c>
      <c r="B16" s="58" t="s">
        <v>14</v>
      </c>
      <c r="C16" s="65">
        <f t="shared" si="0"/>
        <v>289576.87454000005</v>
      </c>
      <c r="D16" s="65">
        <f t="shared" si="3"/>
        <v>195988.06644999998</v>
      </c>
      <c r="E16" s="66">
        <f t="shared" si="1"/>
        <v>67.7</v>
      </c>
      <c r="K16" s="68">
        <v>289576874.54000002</v>
      </c>
      <c r="L16" s="63">
        <f t="shared" si="2"/>
        <v>289576.87454000005</v>
      </c>
      <c r="O16" s="70">
        <v>195988066.44999999</v>
      </c>
      <c r="P16" s="63">
        <f t="shared" si="4"/>
        <v>195988.06644999998</v>
      </c>
    </row>
    <row r="17" spans="1:16" s="8" customFormat="1" ht="30">
      <c r="A17" s="22">
        <v>620</v>
      </c>
      <c r="B17" s="58" t="s">
        <v>15</v>
      </c>
      <c r="C17" s="65">
        <f t="shared" si="0"/>
        <v>2630854.6320199999</v>
      </c>
      <c r="D17" s="65">
        <f t="shared" si="3"/>
        <v>1367962.44554</v>
      </c>
      <c r="E17" s="66">
        <f t="shared" si="1"/>
        <v>52</v>
      </c>
      <c r="K17" s="68">
        <v>2630854632.02</v>
      </c>
      <c r="L17" s="63">
        <f t="shared" si="2"/>
        <v>2630854.6320199999</v>
      </c>
      <c r="O17" s="70">
        <v>1367962445.54</v>
      </c>
      <c r="P17" s="63">
        <f t="shared" si="4"/>
        <v>1367962.44554</v>
      </c>
    </row>
    <row r="18" spans="1:16" s="8" customFormat="1" ht="30">
      <c r="A18" s="22">
        <v>621</v>
      </c>
      <c r="B18" s="58" t="s">
        <v>16</v>
      </c>
      <c r="C18" s="65">
        <f t="shared" si="0"/>
        <v>1551294.4063499998</v>
      </c>
      <c r="D18" s="65">
        <f t="shared" si="3"/>
        <v>977505.55411000003</v>
      </c>
      <c r="E18" s="66">
        <f t="shared" si="1"/>
        <v>63</v>
      </c>
      <c r="K18" s="68">
        <v>1551294406.3499999</v>
      </c>
      <c r="L18" s="63">
        <f t="shared" si="2"/>
        <v>1551294.4063499998</v>
      </c>
      <c r="O18" s="70">
        <v>977505554.11000001</v>
      </c>
      <c r="P18" s="63">
        <f t="shared" si="4"/>
        <v>977505.55411000003</v>
      </c>
    </row>
    <row r="19" spans="1:16" s="8" customFormat="1" ht="30">
      <c r="A19" s="22">
        <v>624</v>
      </c>
      <c r="B19" s="58" t="s">
        <v>17</v>
      </c>
      <c r="C19" s="65">
        <f t="shared" si="0"/>
        <v>107898.18776</v>
      </c>
      <c r="D19" s="65">
        <f t="shared" si="3"/>
        <v>63379.2857</v>
      </c>
      <c r="E19" s="66">
        <f t="shared" si="1"/>
        <v>58.7</v>
      </c>
      <c r="K19" s="68">
        <v>107898187.76000001</v>
      </c>
      <c r="L19" s="63">
        <f t="shared" si="2"/>
        <v>107898.18776</v>
      </c>
      <c r="O19" s="70">
        <v>63379285.700000003</v>
      </c>
      <c r="P19" s="63">
        <f t="shared" si="4"/>
        <v>63379.2857</v>
      </c>
    </row>
    <row r="20" spans="1:16" s="8" customFormat="1" ht="15.75" thickBot="1">
      <c r="A20" s="22">
        <v>643</v>
      </c>
      <c r="B20" s="59" t="s">
        <v>22</v>
      </c>
      <c r="C20" s="65">
        <f t="shared" si="0"/>
        <v>14852.847400000001</v>
      </c>
      <c r="D20" s="65">
        <f t="shared" si="3"/>
        <v>10476.812960000001</v>
      </c>
      <c r="E20" s="66">
        <f t="shared" si="1"/>
        <v>70.5</v>
      </c>
      <c r="K20" s="69">
        <v>14852847.4</v>
      </c>
      <c r="L20" s="63">
        <f t="shared" si="2"/>
        <v>14852.847400000001</v>
      </c>
      <c r="O20" s="71">
        <v>10476812.960000001</v>
      </c>
      <c r="P20" s="63">
        <f t="shared" si="4"/>
        <v>10476.812960000001</v>
      </c>
    </row>
    <row r="21" spans="1:16" s="9" customFormat="1" ht="14.25">
      <c r="A21" s="73" t="s">
        <v>18</v>
      </c>
      <c r="B21" s="73"/>
      <c r="C21" s="62">
        <f>SUM(C5:C20)</f>
        <v>13210591.22353</v>
      </c>
      <c r="D21" s="62">
        <v>8409931</v>
      </c>
      <c r="E21" s="67">
        <f>ROUND(D21/C21*100,1)</f>
        <v>63.7</v>
      </c>
      <c r="K21" s="64">
        <f>SUM(K5:K20)</f>
        <v>13210591223.530001</v>
      </c>
      <c r="L21" s="64">
        <f>SUM(L5:L20)</f>
        <v>13210591.22353</v>
      </c>
      <c r="P21" s="64">
        <f>SUM(P5:P20)</f>
        <v>8409930.2701900005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7" t="s">
        <v>30</v>
      </c>
      <c r="B24" s="48"/>
      <c r="C24" s="49"/>
      <c r="D24" s="50"/>
      <c r="E24" s="51"/>
      <c r="F24" s="13"/>
      <c r="G24" s="31"/>
    </row>
    <row r="25" spans="1:16" ht="14.25" customHeight="1">
      <c r="A25" s="47" t="s">
        <v>31</v>
      </c>
      <c r="B25" s="48"/>
      <c r="C25" s="49"/>
      <c r="D25" s="52"/>
      <c r="E25" s="53"/>
      <c r="F25" s="40"/>
      <c r="G25" s="20"/>
    </row>
    <row r="26" spans="1:16" ht="14.25" customHeight="1">
      <c r="A26" s="47" t="s">
        <v>32</v>
      </c>
      <c r="B26" s="48"/>
      <c r="C26" s="49"/>
      <c r="D26" s="52"/>
      <c r="E26" s="52"/>
      <c r="F26" s="40"/>
    </row>
    <row r="27" spans="1:16" s="14" customFormat="1" ht="14.25" customHeight="1">
      <c r="A27" s="47" t="s">
        <v>33</v>
      </c>
      <c r="B27" s="48"/>
      <c r="C27" s="49"/>
      <c r="D27" s="52"/>
      <c r="E27" s="54"/>
      <c r="F27" s="13"/>
      <c r="G27" s="20"/>
    </row>
    <row r="28" spans="1:16" ht="13.5" customHeight="1">
      <c r="A28" s="47" t="s">
        <v>34</v>
      </c>
      <c r="B28" s="55"/>
      <c r="C28" s="56"/>
      <c r="D28" s="52"/>
      <c r="E28" s="54"/>
    </row>
    <row r="29" spans="1:16" ht="14.25" customHeight="1">
      <c r="A29" s="47" t="s">
        <v>26</v>
      </c>
      <c r="B29" s="55"/>
      <c r="C29" s="57"/>
      <c r="D29" s="57"/>
      <c r="E29" s="5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zoomScaleNormal="100" workbookViewId="0">
      <selection activeCell="B25" sqref="B25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44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29">
        <v>60247</v>
      </c>
      <c r="D5" s="46">
        <v>7588</v>
      </c>
      <c r="E5" s="24">
        <f t="shared" ref="E5:E21" si="0">ROUND(D5/C5*100,1)</f>
        <v>12.6</v>
      </c>
    </row>
    <row r="6" spans="1:5" s="8" customFormat="1">
      <c r="A6" s="22">
        <v>601</v>
      </c>
      <c r="B6" s="23" t="s">
        <v>6</v>
      </c>
      <c r="C6" s="29">
        <v>300844</v>
      </c>
      <c r="D6" s="46">
        <v>30845</v>
      </c>
      <c r="E6" s="24">
        <f t="shared" si="0"/>
        <v>10.3</v>
      </c>
    </row>
    <row r="7" spans="1:5" s="8" customFormat="1" ht="30">
      <c r="A7" s="22">
        <v>602</v>
      </c>
      <c r="B7" s="23" t="s">
        <v>7</v>
      </c>
      <c r="C7" s="29">
        <v>177269</v>
      </c>
      <c r="D7" s="46">
        <v>20482</v>
      </c>
      <c r="E7" s="24">
        <f t="shared" si="0"/>
        <v>11.6</v>
      </c>
    </row>
    <row r="8" spans="1:5" s="8" customFormat="1" ht="30">
      <c r="A8" s="22">
        <v>604</v>
      </c>
      <c r="B8" s="23" t="s">
        <v>8</v>
      </c>
      <c r="C8" s="29">
        <v>233852</v>
      </c>
      <c r="D8" s="46">
        <v>26379</v>
      </c>
      <c r="E8" s="24">
        <f t="shared" si="0"/>
        <v>11.3</v>
      </c>
    </row>
    <row r="9" spans="1:5" s="8" customFormat="1" ht="30">
      <c r="A9" s="22">
        <v>605</v>
      </c>
      <c r="B9" s="23" t="s">
        <v>9</v>
      </c>
      <c r="C9" s="29">
        <v>37581</v>
      </c>
      <c r="D9" s="46">
        <v>3274</v>
      </c>
      <c r="E9" s="24">
        <f t="shared" si="0"/>
        <v>8.6999999999999993</v>
      </c>
    </row>
    <row r="10" spans="1:5" s="8" customFormat="1">
      <c r="A10" s="22">
        <v>606</v>
      </c>
      <c r="B10" s="23" t="s">
        <v>10</v>
      </c>
      <c r="C10" s="29">
        <v>4149363</v>
      </c>
      <c r="D10" s="46">
        <v>457493</v>
      </c>
      <c r="E10" s="24">
        <f t="shared" si="0"/>
        <v>11</v>
      </c>
    </row>
    <row r="11" spans="1:5" s="8" customFormat="1" ht="30">
      <c r="A11" s="22">
        <v>607</v>
      </c>
      <c r="B11" s="23" t="s">
        <v>20</v>
      </c>
      <c r="C11" s="29">
        <v>434130</v>
      </c>
      <c r="D11" s="46">
        <v>38879</v>
      </c>
      <c r="E11" s="24">
        <f t="shared" si="0"/>
        <v>9</v>
      </c>
    </row>
    <row r="12" spans="1:5" s="8" customFormat="1" ht="30">
      <c r="A12" s="22">
        <v>609</v>
      </c>
      <c r="B12" s="23" t="s">
        <v>11</v>
      </c>
      <c r="C12" s="29">
        <v>2016786</v>
      </c>
      <c r="D12" s="46">
        <v>354047</v>
      </c>
      <c r="E12" s="24">
        <f t="shared" si="0"/>
        <v>17.600000000000001</v>
      </c>
    </row>
    <row r="13" spans="1:5" s="8" customFormat="1" ht="30">
      <c r="A13" s="22">
        <v>611</v>
      </c>
      <c r="B13" s="23" t="s">
        <v>21</v>
      </c>
      <c r="C13" s="29">
        <v>213074</v>
      </c>
      <c r="D13" s="46">
        <v>21061</v>
      </c>
      <c r="E13" s="24">
        <f t="shared" si="0"/>
        <v>9.9</v>
      </c>
    </row>
    <row r="14" spans="1:5" s="8" customFormat="1">
      <c r="A14" s="22">
        <v>617</v>
      </c>
      <c r="B14" s="23" t="s">
        <v>12</v>
      </c>
      <c r="C14" s="29">
        <v>178009</v>
      </c>
      <c r="D14" s="46">
        <v>15426</v>
      </c>
      <c r="E14" s="24">
        <f t="shared" si="0"/>
        <v>8.6999999999999993</v>
      </c>
    </row>
    <row r="15" spans="1:5" s="8" customFormat="1">
      <c r="A15" s="22">
        <v>618</v>
      </c>
      <c r="B15" s="23" t="s">
        <v>13</v>
      </c>
      <c r="C15" s="29">
        <v>142351</v>
      </c>
      <c r="D15" s="46">
        <v>11818</v>
      </c>
      <c r="E15" s="24">
        <f t="shared" si="0"/>
        <v>8.3000000000000007</v>
      </c>
    </row>
    <row r="16" spans="1:5" s="8" customFormat="1">
      <c r="A16" s="22">
        <v>619</v>
      </c>
      <c r="B16" s="23" t="s">
        <v>14</v>
      </c>
      <c r="C16" s="29">
        <v>226074</v>
      </c>
      <c r="D16" s="46">
        <v>50949</v>
      </c>
      <c r="E16" s="24">
        <f t="shared" si="0"/>
        <v>22.5</v>
      </c>
    </row>
    <row r="17" spans="1:7" s="8" customFormat="1" ht="30">
      <c r="A17" s="22">
        <v>620</v>
      </c>
      <c r="B17" s="23" t="s">
        <v>15</v>
      </c>
      <c r="C17" s="29">
        <v>1924949</v>
      </c>
      <c r="D17" s="46">
        <v>74306</v>
      </c>
      <c r="E17" s="24">
        <f t="shared" si="0"/>
        <v>3.9</v>
      </c>
    </row>
    <row r="18" spans="1:7" s="8" customFormat="1" ht="30">
      <c r="A18" s="22">
        <v>621</v>
      </c>
      <c r="B18" s="23" t="s">
        <v>16</v>
      </c>
      <c r="C18" s="29">
        <v>1260869</v>
      </c>
      <c r="D18" s="46">
        <v>10193</v>
      </c>
      <c r="E18" s="24">
        <f t="shared" si="0"/>
        <v>0.8</v>
      </c>
    </row>
    <row r="19" spans="1:7" s="8" customFormat="1" ht="30">
      <c r="A19" s="22">
        <v>624</v>
      </c>
      <c r="B19" s="23" t="s">
        <v>17</v>
      </c>
      <c r="C19" s="29">
        <v>94593</v>
      </c>
      <c r="D19" s="46">
        <v>11821</v>
      </c>
      <c r="E19" s="24">
        <f t="shared" si="0"/>
        <v>12.5</v>
      </c>
    </row>
    <row r="20" spans="1:7" s="8" customFormat="1">
      <c r="A20" s="22">
        <v>643</v>
      </c>
      <c r="B20" s="28" t="s">
        <v>22</v>
      </c>
      <c r="C20" s="29">
        <v>14904</v>
      </c>
      <c r="D20" s="42">
        <v>2032</v>
      </c>
      <c r="E20" s="24">
        <f t="shared" si="0"/>
        <v>13.6</v>
      </c>
    </row>
    <row r="21" spans="1:7" s="9" customFormat="1" ht="14.25">
      <c r="A21" s="73" t="s">
        <v>18</v>
      </c>
      <c r="B21" s="73"/>
      <c r="C21" s="25">
        <f>SUM(C5:C20)</f>
        <v>11464895</v>
      </c>
      <c r="D21" s="25">
        <f>SUM(D5:D20)</f>
        <v>1136593</v>
      </c>
      <c r="E21" s="26">
        <f t="shared" si="0"/>
        <v>9.9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2" customHeight="1">
      <c r="A24" s="34" t="s">
        <v>30</v>
      </c>
      <c r="B24" s="43"/>
      <c r="C24" s="44"/>
      <c r="F24" s="13"/>
      <c r="G24" s="31"/>
    </row>
    <row r="25" spans="1:7" ht="12" customHeight="1">
      <c r="A25" s="34" t="s">
        <v>31</v>
      </c>
      <c r="B25" s="43"/>
      <c r="C25" s="44"/>
      <c r="D25" s="11"/>
      <c r="E25" s="39"/>
      <c r="F25" s="40"/>
      <c r="G25" s="20"/>
    </row>
    <row r="26" spans="1:7" ht="12" customHeight="1">
      <c r="A26" s="34" t="s">
        <v>32</v>
      </c>
      <c r="B26" s="43"/>
      <c r="C26" s="44"/>
      <c r="D26" s="40"/>
      <c r="E26" s="40"/>
      <c r="F26" s="40"/>
    </row>
    <row r="27" spans="1:7" s="14" customFormat="1" ht="12" customHeight="1">
      <c r="A27" s="34" t="s">
        <v>33</v>
      </c>
      <c r="B27" s="43"/>
      <c r="C27" s="44"/>
      <c r="D27" s="40"/>
      <c r="E27" s="20"/>
      <c r="F27" s="13"/>
      <c r="G27" s="20"/>
    </row>
    <row r="28" spans="1:7" ht="12" customHeight="1">
      <c r="A28" s="34" t="s">
        <v>34</v>
      </c>
      <c r="B28" s="32"/>
      <c r="C28" s="30"/>
      <c r="D28" s="11"/>
      <c r="E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42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30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30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30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30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30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30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30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30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30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 ht="14.25">
      <c r="A22" s="73" t="s">
        <v>18</v>
      </c>
      <c r="B22" s="73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28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73" t="s">
        <v>18</v>
      </c>
      <c r="B22" s="73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29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73" t="s">
        <v>18</v>
      </c>
      <c r="B22" s="73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36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73" t="s">
        <v>18</v>
      </c>
      <c r="B22" s="73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37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73" t="s">
        <v>18</v>
      </c>
      <c r="B22" s="73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38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73" t="s">
        <v>18</v>
      </c>
      <c r="B22" s="73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39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73" t="s">
        <v>18</v>
      </c>
      <c r="B22" s="73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40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73" t="s">
        <v>18</v>
      </c>
      <c r="B22" s="73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4" t="s">
        <v>0</v>
      </c>
      <c r="B1" s="74"/>
      <c r="C1" s="74"/>
      <c r="D1" s="74"/>
      <c r="E1" s="74"/>
    </row>
    <row r="2" spans="1:5" ht="18.75">
      <c r="A2" s="74" t="s">
        <v>41</v>
      </c>
      <c r="B2" s="74"/>
      <c r="C2" s="74"/>
      <c r="D2" s="74"/>
      <c r="E2" s="7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73" t="s">
        <v>18</v>
      </c>
      <c r="B22" s="73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 2019</vt:lpstr>
      <vt:lpstr>фев 2019 </vt:lpstr>
      <vt:lpstr>янв 2019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'март 2019'!Область_печати</vt:lpstr>
      <vt:lpstr>'фев '!Область_печати</vt:lpstr>
      <vt:lpstr>'фев 2019 '!Область_печати</vt:lpstr>
      <vt:lpstr>'янв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2019-10-09T06:43:23Z</cp:lastPrinted>
  <dcterms:created xsi:type="dcterms:W3CDTF">2015-07-08T13:05:26Z</dcterms:created>
  <dcterms:modified xsi:type="dcterms:W3CDTF">2019-10-09T06:43:25Z</dcterms:modified>
</cp:coreProperties>
</file>